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cwmenvironmentalltd-my.sharepoint.com/personal/steve_everett_cwmenvironmental_co_uk/Documents/Procurement/Projects/Current/Large +£139k/Recruitment/Tender/"/>
    </mc:Choice>
  </mc:AlternateContent>
  <xr:revisionPtr revIDLastSave="127" documentId="8_{DFBAC6B1-F494-48C6-AAAE-A4F7521634C6}" xr6:coauthVersionLast="47" xr6:coauthVersionMax="47" xr10:uidLastSave="{0AD3CCE9-599B-41A4-9E9B-E5C60BDF1B55}"/>
  <bookViews>
    <workbookView xWindow="57480" yWindow="-120" windowWidth="29040" windowHeight="15720" xr2:uid="{A54F8FC7-1BED-49B3-BA59-86B811691254}"/>
  </bookViews>
  <sheets>
    <sheet name="Commercial Envelope" sheetId="1" r:id="rId1"/>
  </sheets>
  <definedNames>
    <definedName name="Annual_Holiday_entitlement" localSheetId="0">'Commercial Envelope'!#REF!</definedName>
    <definedName name="APL" localSheetId="0">'Commercial Envelope'!#REF!</definedName>
    <definedName name="NI_lel" localSheetId="0">'Commercial Envelope'!#REF!</definedName>
    <definedName name="NI_Pcent" localSheetId="0">'Commercial Envelope'!#REF!</definedName>
    <definedName name="pension_lel" localSheetId="0">'Commercial Envelope'!#REF!</definedName>
    <definedName name="pension_PCent" localSheetId="0">'Commercial Envelope'!#REF!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9" i="1" l="1"/>
  <c r="J19" i="1"/>
  <c r="K18" i="1"/>
  <c r="J18" i="1"/>
  <c r="K17" i="1"/>
  <c r="J17" i="1"/>
  <c r="K16" i="1"/>
  <c r="J16" i="1"/>
  <c r="K15" i="1"/>
  <c r="J15" i="1"/>
  <c r="J14" i="1"/>
  <c r="K14" i="1"/>
  <c r="K13" i="1"/>
  <c r="J13" i="1"/>
  <c r="J12" i="1" l="1"/>
  <c r="K9" i="1"/>
  <c r="K11" i="1"/>
  <c r="K12" i="1"/>
  <c r="K8" i="1"/>
  <c r="J9" i="1"/>
  <c r="J11" i="1"/>
  <c r="J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Everett</author>
  </authors>
  <commentList>
    <comment ref="I7" authorId="0" shapeId="0" xr:uid="{3854D843-A4F6-4DE0-97A5-4627AA1FFAFC}">
      <text>
        <r>
          <rPr>
            <b/>
            <sz val="9"/>
            <color indexed="81"/>
            <rFont val="Tahoma"/>
            <charset val="1"/>
          </rPr>
          <t>Steve Everett:</t>
        </r>
        <r>
          <rPr>
            <sz val="9"/>
            <color indexed="81"/>
            <rFont val="Tahoma"/>
            <charset val="1"/>
          </rPr>
          <t xml:space="preserve">
Supplier's Margin rate</t>
        </r>
      </text>
    </comment>
    <comment ref="J7" authorId="0" shapeId="0" xr:uid="{AD937E46-3DAF-4B2A-A08E-DE0947AECDBF}">
      <text>
        <r>
          <rPr>
            <b/>
            <sz val="9"/>
            <color indexed="81"/>
            <rFont val="Tahoma"/>
            <charset val="1"/>
          </rPr>
          <t>Steve Everett:</t>
        </r>
        <r>
          <rPr>
            <sz val="9"/>
            <color indexed="81"/>
            <rFont val="Tahoma"/>
            <charset val="1"/>
          </rPr>
          <t xml:space="preserve">
Charge rate is all other rates combined</t>
        </r>
      </text>
    </comment>
  </commentList>
</comments>
</file>

<file path=xl/sharedStrings.xml><?xml version="1.0" encoding="utf-8"?>
<sst xmlns="http://schemas.openxmlformats.org/spreadsheetml/2006/main" count="21" uniqueCount="19">
  <si>
    <t>Supplier</t>
  </si>
  <si>
    <t>Apprentice Levy</t>
  </si>
  <si>
    <t>Job Description</t>
  </si>
  <si>
    <t>Existing Pay Rate</t>
  </si>
  <si>
    <t>Employers NI</t>
  </si>
  <si>
    <t>Holiday Accrual</t>
  </si>
  <si>
    <t>Employers Pension</t>
  </si>
  <si>
    <t>Margin</t>
  </si>
  <si>
    <t>Charge Rate</t>
  </si>
  <si>
    <t>Lot 1 RRF</t>
  </si>
  <si>
    <t>Operative</t>
  </si>
  <si>
    <t>Plant Driver</t>
  </si>
  <si>
    <t>Lot 2 All other areas</t>
  </si>
  <si>
    <t>Cleaner</t>
  </si>
  <si>
    <t>Banksman</t>
  </si>
  <si>
    <t>Retail</t>
  </si>
  <si>
    <t>Commercial Envelope
Complete non-shaded areas</t>
  </si>
  <si>
    <t>Worker's Weekly Pay</t>
  </si>
  <si>
    <t>Working hours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</si>
</sst>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dashed">
        <color theme="0" tint="-0.34995574816125979"/>
      </right>
      <top style="medium">
        <color auto="1"/>
      </top>
      <bottom/>
      <diagonal/>
    </border>
    <border>
      <left style="dashed">
        <color theme="0" tint="-0.34995574816125979"/>
      </left>
      <right style="dashed">
        <color theme="0" tint="-0.34995574816125979"/>
      </right>
      <top style="medium">
        <color auto="1"/>
      </top>
      <bottom/>
      <diagonal/>
    </border>
    <border>
      <left style="dashed">
        <color theme="0" tint="-0.34995574816125979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dashed">
        <color theme="0" tint="-0.34995574816125979"/>
      </right>
      <top style="dashed">
        <color theme="0" tint="-0.34995574816125979"/>
      </top>
      <bottom/>
      <diagonal/>
    </border>
    <border>
      <left style="dashed">
        <color theme="0" tint="-0.34995574816125979"/>
      </left>
      <right style="dashed">
        <color theme="0" tint="-0.34995574816125979"/>
      </right>
      <top style="dashed">
        <color theme="0" tint="-0.34995574816125979"/>
      </top>
      <bottom style="dashed">
        <color theme="0" tint="-0.34995574816125979"/>
      </bottom>
      <diagonal/>
    </border>
    <border>
      <left style="dashed">
        <color theme="0" tint="-0.34995574816125979"/>
      </left>
      <right style="medium">
        <color auto="1"/>
      </right>
      <top style="dashed">
        <color theme="0" tint="-0.34995574816125979"/>
      </top>
      <bottom style="dashed">
        <color theme="0" tint="-0.34995574816125979"/>
      </bottom>
      <diagonal/>
    </border>
    <border>
      <left style="medium">
        <color auto="1"/>
      </left>
      <right style="dashed">
        <color theme="0" tint="-0.34995574816125979"/>
      </right>
      <top style="dashed">
        <color theme="0" tint="-0.34995574816125979"/>
      </top>
      <bottom style="dashed">
        <color theme="0" tint="-0.34995574816125979"/>
      </bottom>
      <diagonal/>
    </border>
    <border>
      <left style="medium">
        <color auto="1"/>
      </left>
      <right style="dashed">
        <color theme="0" tint="-0.34995574816125979"/>
      </right>
      <top/>
      <bottom/>
      <diagonal/>
    </border>
    <border>
      <left style="medium">
        <color auto="1"/>
      </left>
      <right style="dashed">
        <color theme="0" tint="-0.34995574816125979"/>
      </right>
      <top/>
      <bottom style="dashed">
        <color theme="0" tint="-0.34995574816125979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dashed">
        <color theme="0" tint="-0.34995574816125979"/>
      </left>
      <right style="dashed">
        <color theme="0" tint="-0.34995574816125979"/>
      </right>
      <top style="dashed">
        <color theme="0" tint="-0.34995574816125979"/>
      </top>
      <bottom style="medium">
        <color auto="1"/>
      </bottom>
      <diagonal/>
    </border>
    <border>
      <left style="dashed">
        <color theme="0" tint="-0.34995574816125979"/>
      </left>
      <right style="medium">
        <color auto="1"/>
      </right>
      <top style="dashed">
        <color theme="0" tint="-0.34995574816125979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dashed">
        <color theme="0" tint="-0.34995574816125979"/>
      </top>
      <bottom style="dashed">
        <color theme="0" tint="-0.34995574816125979"/>
      </bottom>
      <diagonal/>
    </border>
    <border>
      <left style="medium">
        <color indexed="64"/>
      </left>
      <right style="medium">
        <color indexed="64"/>
      </right>
      <top style="dashed">
        <color theme="0" tint="-0.34995574816125979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dashed">
        <color theme="0" tint="-0.34995574816125979"/>
      </right>
      <top style="dashed">
        <color theme="0" tint="-0.34995574816125979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2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7">
    <xf numFmtId="0" fontId="0" fillId="0" borderId="0" xfId="0"/>
    <xf numFmtId="0" fontId="1" fillId="0" borderId="0" xfId="2" applyAlignment="1">
      <alignment vertical="center"/>
    </xf>
    <xf numFmtId="43" fontId="0" fillId="0" borderId="0" xfId="3" applyFont="1" applyAlignment="1">
      <alignment vertical="center"/>
    </xf>
    <xf numFmtId="43" fontId="0" fillId="0" borderId="0" xfId="3" applyFont="1" applyBorder="1" applyAlignment="1">
      <alignment vertical="center"/>
    </xf>
    <xf numFmtId="43" fontId="0" fillId="0" borderId="0" xfId="3" applyFont="1" applyFill="1" applyBorder="1" applyAlignment="1">
      <alignment vertical="center"/>
    </xf>
    <xf numFmtId="0" fontId="6" fillId="0" borderId="0" xfId="2" applyFont="1" applyAlignment="1">
      <alignment vertical="center"/>
    </xf>
    <xf numFmtId="43" fontId="6" fillId="0" borderId="0" xfId="3" applyFont="1" applyBorder="1" applyAlignment="1">
      <alignment vertical="center"/>
    </xf>
    <xf numFmtId="0" fontId="1" fillId="0" borderId="4" xfId="2" applyBorder="1" applyAlignment="1">
      <alignment vertical="center"/>
    </xf>
    <xf numFmtId="164" fontId="7" fillId="3" borderId="5" xfId="4" applyNumberFormat="1" applyFont="1" applyFill="1" applyBorder="1" applyAlignment="1">
      <alignment horizontal="center" vertical="center" wrapText="1"/>
    </xf>
    <xf numFmtId="43" fontId="7" fillId="3" borderId="5" xfId="3" applyFont="1" applyFill="1" applyBorder="1" applyAlignment="1">
      <alignment horizontal="center" vertical="center" wrapText="1"/>
    </xf>
    <xf numFmtId="43" fontId="7" fillId="3" borderId="6" xfId="3" applyFont="1" applyFill="1" applyBorder="1" applyAlignment="1">
      <alignment horizontal="center" vertical="center" wrapText="1"/>
    </xf>
    <xf numFmtId="0" fontId="2" fillId="0" borderId="8" xfId="1" applyFill="1" applyBorder="1" applyAlignment="1" applyProtection="1">
      <alignment vertical="center"/>
      <protection locked="0"/>
    </xf>
    <xf numFmtId="43" fontId="2" fillId="0" borderId="9" xfId="1" applyNumberFormat="1" applyFill="1" applyBorder="1" applyAlignment="1" applyProtection="1">
      <alignment vertical="center"/>
      <protection locked="0"/>
    </xf>
    <xf numFmtId="43" fontId="0" fillId="0" borderId="9" xfId="3" applyFont="1" applyFill="1" applyBorder="1" applyAlignment="1">
      <alignment vertical="center"/>
    </xf>
    <xf numFmtId="0" fontId="2" fillId="0" borderId="12" xfId="1" applyFill="1" applyBorder="1" applyAlignment="1" applyProtection="1">
      <alignment vertical="center"/>
      <protection locked="0"/>
    </xf>
    <xf numFmtId="43" fontId="2" fillId="0" borderId="13" xfId="1" applyNumberFormat="1" applyFill="1" applyBorder="1" applyAlignment="1" applyProtection="1">
      <alignment vertical="center"/>
      <protection locked="0"/>
    </xf>
    <xf numFmtId="43" fontId="0" fillId="0" borderId="13" xfId="3" applyFont="1" applyFill="1" applyBorder="1" applyAlignment="1">
      <alignment vertical="center"/>
    </xf>
    <xf numFmtId="0" fontId="2" fillId="0" borderId="15" xfId="1" applyFill="1" applyBorder="1" applyAlignment="1" applyProtection="1">
      <alignment vertical="center"/>
      <protection locked="0"/>
    </xf>
    <xf numFmtId="0" fontId="2" fillId="0" borderId="16" xfId="1" applyFill="1" applyBorder="1" applyAlignment="1" applyProtection="1">
      <alignment vertical="center"/>
      <protection locked="0"/>
    </xf>
    <xf numFmtId="0" fontId="2" fillId="0" borderId="17" xfId="1" applyFill="1" applyBorder="1" applyAlignment="1" applyProtection="1">
      <alignment vertical="center"/>
      <protection locked="0"/>
    </xf>
    <xf numFmtId="0" fontId="2" fillId="0" borderId="19" xfId="1" applyFill="1" applyBorder="1" applyAlignment="1" applyProtection="1">
      <alignment vertical="center"/>
      <protection locked="0"/>
    </xf>
    <xf numFmtId="43" fontId="2" fillId="0" borderId="20" xfId="1" applyNumberFormat="1" applyFill="1" applyBorder="1" applyAlignment="1" applyProtection="1">
      <alignment vertical="center"/>
      <protection locked="0"/>
    </xf>
    <xf numFmtId="43" fontId="0" fillId="0" borderId="20" xfId="3" applyFont="1" applyFill="1" applyBorder="1" applyAlignment="1">
      <alignment vertical="center"/>
    </xf>
    <xf numFmtId="43" fontId="3" fillId="4" borderId="22" xfId="3" applyFont="1" applyFill="1" applyBorder="1" applyAlignment="1">
      <alignment vertical="center"/>
    </xf>
    <xf numFmtId="43" fontId="3" fillId="4" borderId="23" xfId="3" applyFont="1" applyFill="1" applyBorder="1" applyAlignment="1">
      <alignment vertical="center"/>
    </xf>
    <xf numFmtId="43" fontId="2" fillId="0" borderId="10" xfId="1" applyNumberFormat="1" applyFill="1" applyBorder="1" applyAlignment="1" applyProtection="1">
      <alignment vertical="center"/>
    </xf>
    <xf numFmtId="43" fontId="2" fillId="0" borderId="14" xfId="1" applyNumberFormat="1" applyFill="1" applyBorder="1" applyAlignment="1" applyProtection="1">
      <alignment vertical="center"/>
    </xf>
    <xf numFmtId="43" fontId="2" fillId="0" borderId="21" xfId="1" applyNumberFormat="1" applyFill="1" applyBorder="1" applyAlignment="1" applyProtection="1">
      <alignment vertical="center"/>
    </xf>
    <xf numFmtId="0" fontId="4" fillId="3" borderId="7" xfId="2" applyFont="1" applyFill="1" applyBorder="1" applyAlignment="1">
      <alignment horizontal="center" vertical="center" wrapText="1"/>
    </xf>
    <xf numFmtId="0" fontId="4" fillId="3" borderId="11" xfId="2" applyFont="1" applyFill="1" applyBorder="1" applyAlignment="1">
      <alignment horizontal="center" vertical="center" wrapText="1"/>
    </xf>
    <xf numFmtId="0" fontId="4" fillId="3" borderId="18" xfId="2" applyFont="1" applyFill="1" applyBorder="1" applyAlignment="1">
      <alignment horizontal="center" vertical="center" wrapText="1"/>
    </xf>
    <xf numFmtId="0" fontId="4" fillId="3" borderId="24" xfId="2" applyFont="1" applyFill="1" applyBorder="1" applyAlignment="1">
      <alignment horizontal="center" vertical="center" wrapText="1"/>
    </xf>
    <xf numFmtId="0" fontId="4" fillId="3" borderId="25" xfId="2" applyFont="1" applyFill="1" applyBorder="1" applyAlignment="1">
      <alignment horizontal="center" vertical="center" wrapText="1"/>
    </xf>
    <xf numFmtId="0" fontId="4" fillId="3" borderId="26" xfId="2" applyFont="1" applyFill="1" applyBorder="1" applyAlignment="1">
      <alignment horizontal="center" vertical="center" wrapText="1"/>
    </xf>
    <xf numFmtId="0" fontId="2" fillId="0" borderId="27" xfId="1" applyFill="1" applyBorder="1" applyAlignment="1" applyProtection="1">
      <alignment vertical="center"/>
      <protection locked="0"/>
    </xf>
    <xf numFmtId="43" fontId="5" fillId="3" borderId="2" xfId="3" applyFont="1" applyFill="1" applyBorder="1" applyAlignment="1">
      <alignment vertical="center"/>
    </xf>
    <xf numFmtId="0" fontId="1" fillId="0" borderId="3" xfId="1" applyFont="1" applyFill="1" applyBorder="1" applyAlignment="1" applyProtection="1">
      <alignment horizontal="center" vertical="center"/>
    </xf>
    <xf numFmtId="0" fontId="4" fillId="0" borderId="28" xfId="2" applyFont="1" applyBorder="1" applyAlignment="1">
      <alignment horizontal="center" vertical="center" wrapText="1"/>
    </xf>
    <xf numFmtId="0" fontId="4" fillId="0" borderId="29" xfId="2" applyFont="1" applyBorder="1" applyAlignment="1">
      <alignment horizontal="center" vertical="center"/>
    </xf>
    <xf numFmtId="0" fontId="4" fillId="0" borderId="30" xfId="2" applyFont="1" applyBorder="1" applyAlignment="1">
      <alignment horizontal="center" vertical="center"/>
    </xf>
    <xf numFmtId="0" fontId="4" fillId="0" borderId="19" xfId="2" applyFont="1" applyBorder="1" applyAlignment="1">
      <alignment horizontal="center" vertical="center"/>
    </xf>
    <xf numFmtId="0" fontId="4" fillId="0" borderId="31" xfId="2" applyFont="1" applyBorder="1" applyAlignment="1">
      <alignment horizontal="center" vertical="center"/>
    </xf>
    <xf numFmtId="43" fontId="4" fillId="3" borderId="19" xfId="3" applyFont="1" applyFill="1" applyBorder="1" applyAlignment="1">
      <alignment vertical="center"/>
    </xf>
    <xf numFmtId="0" fontId="4" fillId="0" borderId="32" xfId="2" applyFont="1" applyBorder="1" applyAlignment="1">
      <alignment horizontal="center" vertical="center"/>
    </xf>
    <xf numFmtId="43" fontId="4" fillId="0" borderId="33" xfId="3" applyFont="1" applyFill="1" applyBorder="1" applyAlignment="1">
      <alignment horizontal="center" vertical="center"/>
    </xf>
    <xf numFmtId="43" fontId="4" fillId="0" borderId="34" xfId="3" applyFont="1" applyFill="1" applyBorder="1" applyAlignment="1">
      <alignment horizontal="center" vertical="center"/>
    </xf>
    <xf numFmtId="43" fontId="4" fillId="0" borderId="6" xfId="3" applyFont="1" applyFill="1" applyBorder="1" applyAlignment="1">
      <alignment horizontal="center" vertical="center"/>
    </xf>
  </cellXfs>
  <cellStyles count="5">
    <cellStyle name="Comma 2" xfId="3" xr:uid="{D8498048-03ED-4C7E-8C3C-A68AFF345628}"/>
    <cellStyle name="Input" xfId="1" builtinId="20"/>
    <cellStyle name="Normal" xfId="0" builtinId="0"/>
    <cellStyle name="Normal 4" xfId="2" xr:uid="{657BCB57-2721-4538-9255-93B438D9D01B}"/>
    <cellStyle name="Per cent 2" xfId="4" xr:uid="{124ED3D4-406F-4B8C-BB3A-91FBA78F6D7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0BB2B-91BC-42FA-987A-1ACA38A0F77C}">
  <sheetPr>
    <pageSetUpPr fitToPage="1"/>
  </sheetPr>
  <dimension ref="A1:N20"/>
  <sheetViews>
    <sheetView tabSelected="1" workbookViewId="0">
      <selection activeCell="D27" sqref="D27"/>
    </sheetView>
  </sheetViews>
  <sheetFormatPr defaultColWidth="9.109375" defaultRowHeight="14.4" x14ac:dyDescent="0.3"/>
  <cols>
    <col min="1" max="1" width="9.109375" style="1"/>
    <col min="2" max="2" width="21.33203125" style="1" bestFit="1" customWidth="1"/>
    <col min="3" max="3" width="16.77734375" style="2" bestFit="1" customWidth="1"/>
    <col min="4" max="4" width="11.5546875" style="1" customWidth="1"/>
    <col min="5" max="9" width="11.5546875" style="2" customWidth="1"/>
    <col min="10" max="10" width="11.5546875" style="3" customWidth="1"/>
    <col min="11" max="11" width="11.5546875" customWidth="1"/>
    <col min="12" max="16384" width="9.109375" style="1"/>
  </cols>
  <sheetData>
    <row r="1" spans="2:14" x14ac:dyDescent="0.3">
      <c r="B1" s="37" t="s">
        <v>16</v>
      </c>
      <c r="C1" s="38"/>
      <c r="D1" s="39"/>
    </row>
    <row r="2" spans="2:14" ht="15" thickBot="1" x14ac:dyDescent="0.35">
      <c r="B2" s="40"/>
      <c r="C2" s="41"/>
      <c r="D2" s="43"/>
    </row>
    <row r="3" spans="2:14" ht="15" thickBot="1" x14ac:dyDescent="0.35">
      <c r="C3" s="42" t="s">
        <v>0</v>
      </c>
      <c r="D3" s="44"/>
      <c r="E3" s="45"/>
      <c r="F3" s="45"/>
      <c r="G3" s="46"/>
      <c r="H3" s="3"/>
      <c r="I3" s="3"/>
      <c r="K3" s="3"/>
      <c r="L3" s="3"/>
      <c r="M3" s="3"/>
      <c r="N3"/>
    </row>
    <row r="4" spans="2:14" ht="15" thickBot="1" x14ac:dyDescent="0.35">
      <c r="C4" s="4"/>
      <c r="E4" s="4"/>
      <c r="F4" s="4"/>
      <c r="G4" s="4"/>
      <c r="H4" s="4"/>
      <c r="I4" s="4"/>
      <c r="J4" s="4"/>
    </row>
    <row r="5" spans="2:14" ht="16.2" thickBot="1" x14ac:dyDescent="0.35">
      <c r="C5" s="35" t="s">
        <v>18</v>
      </c>
      <c r="D5" s="36">
        <v>35</v>
      </c>
      <c r="I5" s="1"/>
      <c r="J5" s="1"/>
    </row>
    <row r="6" spans="2:14" s="5" customFormat="1" ht="18.600000000000001" thickBot="1" x14ac:dyDescent="0.35">
      <c r="C6" s="6"/>
      <c r="E6" s="6"/>
      <c r="F6" s="6"/>
      <c r="G6" s="6"/>
      <c r="H6" s="6"/>
      <c r="I6" s="6"/>
      <c r="J6" s="6"/>
    </row>
    <row r="7" spans="2:14" ht="29.4" thickBot="1" x14ac:dyDescent="0.35">
      <c r="B7" s="7"/>
      <c r="C7" s="8" t="s">
        <v>2</v>
      </c>
      <c r="D7" s="9" t="s">
        <v>3</v>
      </c>
      <c r="E7" s="9" t="s">
        <v>4</v>
      </c>
      <c r="F7" s="9" t="s">
        <v>5</v>
      </c>
      <c r="G7" s="9" t="s">
        <v>6</v>
      </c>
      <c r="H7" s="9" t="s">
        <v>1</v>
      </c>
      <c r="I7" s="10" t="s">
        <v>7</v>
      </c>
      <c r="J7" s="9" t="s">
        <v>8</v>
      </c>
      <c r="K7" s="10" t="s">
        <v>17</v>
      </c>
    </row>
    <row r="8" spans="2:14" x14ac:dyDescent="0.3">
      <c r="B8" s="28" t="s">
        <v>9</v>
      </c>
      <c r="C8" s="11" t="s">
        <v>10</v>
      </c>
      <c r="D8" s="12">
        <v>12.71</v>
      </c>
      <c r="E8" s="13"/>
      <c r="F8" s="13"/>
      <c r="G8" s="13"/>
      <c r="H8" s="13"/>
      <c r="I8" s="25"/>
      <c r="J8" s="23">
        <f>IFERROR(E8+G8+F8+H8+D8+I8,0)</f>
        <v>12.71</v>
      </c>
      <c r="K8" s="23">
        <f>D8*$D$5</f>
        <v>444.85</v>
      </c>
    </row>
    <row r="9" spans="2:14" x14ac:dyDescent="0.3">
      <c r="B9" s="29"/>
      <c r="C9" s="14" t="s">
        <v>11</v>
      </c>
      <c r="D9" s="15">
        <v>12.71</v>
      </c>
      <c r="E9" s="16"/>
      <c r="F9" s="16"/>
      <c r="G9" s="16"/>
      <c r="H9" s="16"/>
      <c r="I9" s="26"/>
      <c r="J9" s="23">
        <f>IFERROR(E9+G9+F9+H9+D9+I9,0)</f>
        <v>12.71</v>
      </c>
      <c r="K9" s="23">
        <f>D9*$D$5</f>
        <v>444.85</v>
      </c>
    </row>
    <row r="10" spans="2:14" x14ac:dyDescent="0.3">
      <c r="B10" s="29"/>
      <c r="C10" s="14"/>
      <c r="D10" s="15"/>
      <c r="E10" s="16"/>
      <c r="F10" s="16"/>
      <c r="G10" s="16"/>
      <c r="H10" s="16"/>
      <c r="I10" s="26"/>
      <c r="J10" s="23"/>
      <c r="K10" s="23"/>
    </row>
    <row r="11" spans="2:14" x14ac:dyDescent="0.3">
      <c r="B11" s="29"/>
      <c r="C11" s="17"/>
      <c r="D11" s="15"/>
      <c r="E11" s="16"/>
      <c r="F11" s="16"/>
      <c r="G11" s="16"/>
      <c r="H11" s="16"/>
      <c r="I11" s="26"/>
      <c r="J11" s="23">
        <f t="shared" ref="J11:J12" si="0">IFERROR(E11+G11+F11+H11+D11+I11,0)</f>
        <v>0</v>
      </c>
      <c r="K11" s="23">
        <f>D11*$D$5</f>
        <v>0</v>
      </c>
    </row>
    <row r="12" spans="2:14" ht="15" thickBot="1" x14ac:dyDescent="0.35">
      <c r="B12" s="30"/>
      <c r="C12" s="20"/>
      <c r="D12" s="21"/>
      <c r="E12" s="22"/>
      <c r="F12" s="22"/>
      <c r="G12" s="22"/>
      <c r="H12" s="22"/>
      <c r="I12" s="27"/>
      <c r="J12" s="24">
        <f t="shared" si="0"/>
        <v>0</v>
      </c>
      <c r="K12" s="24">
        <f>D12*$D$5</f>
        <v>0</v>
      </c>
    </row>
    <row r="13" spans="2:14" x14ac:dyDescent="0.3">
      <c r="B13" s="31" t="s">
        <v>12</v>
      </c>
      <c r="C13" s="11" t="s">
        <v>10</v>
      </c>
      <c r="D13" s="12">
        <v>12.71</v>
      </c>
      <c r="E13" s="13"/>
      <c r="F13" s="13"/>
      <c r="G13" s="13"/>
      <c r="H13" s="13"/>
      <c r="I13" s="25"/>
      <c r="J13" s="23">
        <f>IFERROR(E13+G13+F13+H13+D13+I13,0)</f>
        <v>12.71</v>
      </c>
      <c r="K13" s="23">
        <f>D13*$D$5</f>
        <v>444.85</v>
      </c>
    </row>
    <row r="14" spans="2:14" x14ac:dyDescent="0.3">
      <c r="B14" s="32"/>
      <c r="C14" s="14" t="s">
        <v>13</v>
      </c>
      <c r="D14" s="15">
        <v>12.71</v>
      </c>
      <c r="E14" s="16"/>
      <c r="F14" s="16"/>
      <c r="G14" s="16"/>
      <c r="H14" s="16"/>
      <c r="I14" s="26"/>
      <c r="J14" s="23">
        <f>IFERROR(E14+G14+F14+H14+D14+I14,0)</f>
        <v>12.71</v>
      </c>
      <c r="K14" s="23">
        <f t="shared" ref="K14:K19" si="1">D14*$D$5</f>
        <v>444.85</v>
      </c>
    </row>
    <row r="15" spans="2:14" x14ac:dyDescent="0.3">
      <c r="B15" s="32"/>
      <c r="C15" s="17" t="s">
        <v>11</v>
      </c>
      <c r="D15" s="15"/>
      <c r="E15" s="16"/>
      <c r="F15" s="16"/>
      <c r="G15" s="16"/>
      <c r="H15" s="16"/>
      <c r="I15" s="26"/>
      <c r="J15" s="23">
        <f t="shared" ref="J15:J19" si="2">IFERROR(E15+G15+F15+H15+D15+I15,0)</f>
        <v>0</v>
      </c>
      <c r="K15" s="23">
        <f t="shared" si="1"/>
        <v>0</v>
      </c>
    </row>
    <row r="16" spans="2:14" x14ac:dyDescent="0.3">
      <c r="B16" s="32"/>
      <c r="C16" s="18" t="s">
        <v>14</v>
      </c>
      <c r="D16" s="15"/>
      <c r="E16" s="16"/>
      <c r="F16" s="16"/>
      <c r="G16" s="16"/>
      <c r="H16" s="16"/>
      <c r="I16" s="26"/>
      <c r="J16" s="23">
        <f t="shared" si="2"/>
        <v>0</v>
      </c>
      <c r="K16" s="23">
        <f t="shared" si="1"/>
        <v>0</v>
      </c>
    </row>
    <row r="17" spans="1:11" s="2" customFormat="1" x14ac:dyDescent="0.3">
      <c r="A17" s="1"/>
      <c r="B17" s="32"/>
      <c r="C17" s="17" t="s">
        <v>15</v>
      </c>
      <c r="D17" s="15"/>
      <c r="E17" s="16"/>
      <c r="F17" s="16"/>
      <c r="G17" s="16"/>
      <c r="H17" s="16"/>
      <c r="I17" s="26"/>
      <c r="J17" s="23">
        <f t="shared" si="2"/>
        <v>0</v>
      </c>
      <c r="K17" s="23">
        <f t="shared" si="1"/>
        <v>0</v>
      </c>
    </row>
    <row r="18" spans="1:11" s="2" customFormat="1" x14ac:dyDescent="0.3">
      <c r="A18" s="1"/>
      <c r="B18" s="32"/>
      <c r="C18" s="19"/>
      <c r="D18" s="15"/>
      <c r="E18" s="16"/>
      <c r="F18" s="16"/>
      <c r="G18" s="16"/>
      <c r="H18" s="16"/>
      <c r="I18" s="26"/>
      <c r="J18" s="23">
        <f t="shared" si="2"/>
        <v>0</v>
      </c>
      <c r="K18" s="23">
        <f t="shared" si="1"/>
        <v>0</v>
      </c>
    </row>
    <row r="19" spans="1:11" s="2" customFormat="1" ht="15" thickBot="1" x14ac:dyDescent="0.35">
      <c r="A19" s="1"/>
      <c r="B19" s="33"/>
      <c r="C19" s="34"/>
      <c r="D19" s="21"/>
      <c r="E19" s="22"/>
      <c r="F19" s="22"/>
      <c r="G19" s="22"/>
      <c r="H19" s="22"/>
      <c r="I19" s="27"/>
      <c r="J19" s="24">
        <f t="shared" si="2"/>
        <v>0</v>
      </c>
      <c r="K19" s="24">
        <f t="shared" si="1"/>
        <v>0</v>
      </c>
    </row>
    <row r="20" spans="1:11" s="2" customFormat="1" x14ac:dyDescent="0.3">
      <c r="A20" s="1"/>
      <c r="B20" s="1"/>
      <c r="D20" s="1"/>
      <c r="J20" s="3"/>
      <c r="K20"/>
    </row>
  </sheetData>
  <protectedRanges>
    <protectedRange sqref="G3" name="Range2_1"/>
    <protectedRange sqref="I8:I19 D8:D19" name="Range1_1"/>
    <protectedRange sqref="C8:C18" name="Range1_1_1"/>
  </protectedRanges>
  <mergeCells count="4">
    <mergeCell ref="B8:B12"/>
    <mergeCell ref="B13:B19"/>
    <mergeCell ref="B1:D2"/>
    <mergeCell ref="D3:G3"/>
  </mergeCells>
  <pageMargins left="0.7" right="0.7" top="0.75" bottom="0.75" header="0.3" footer="0.3"/>
  <pageSetup scale="7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Commercial Envelope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Everett</dc:creator>
  <cp:lastModifiedBy>Steve Everett</cp:lastModifiedBy>
  <dcterms:created xsi:type="dcterms:W3CDTF">2026-03-30T12:31:07Z</dcterms:created>
  <dcterms:modified xsi:type="dcterms:W3CDTF">2026-03-31T14:00:05Z</dcterms:modified>
</cp:coreProperties>
</file>